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- ENGENHARIA\- ESCOLAS PARA LICITAÇÃO\OBRAS 2020\01 - PROJETOS EM ESTUDO\CEDIN ANGELA DALÇOQUIO DE SOUZA\LICITAÇÃO\DOCUMENTOS\"/>
    </mc:Choice>
  </mc:AlternateContent>
  <xr:revisionPtr revIDLastSave="0" documentId="13_ncr:1_{AC791784-2A11-441F-AFF0-68B652D84329}" xr6:coauthVersionLast="45" xr6:coauthVersionMax="45" xr10:uidLastSave="{00000000-0000-0000-0000-000000000000}"/>
  <bookViews>
    <workbookView xWindow="-120" yWindow="-120" windowWidth="24240" windowHeight="13140" tabRatio="500" xr2:uid="{00000000-000D-0000-FFFF-FFFF00000000}"/>
  </bookViews>
  <sheets>
    <sheet name="DEMONS. DO BDI" sheetId="1" r:id="rId1"/>
    <sheet name="COMP. DO BDI" sheetId="2" r:id="rId2"/>
  </sheets>
  <externalReferences>
    <externalReference r:id="rId3"/>
  </externalReferences>
  <definedNames>
    <definedName name="___________MAT1" localSheetId="1">"[1]equip!#ref!"</definedName>
    <definedName name="___________MAT1" localSheetId="0">"[1]equip!#ref!"</definedName>
    <definedName name="___________MAT1">"[1]equip!#ref!"</definedName>
    <definedName name="__________MAT1" localSheetId="1">"[1]equip!#ref!"</definedName>
    <definedName name="__________MAT1" localSheetId="0">"[1]equip!#ref!"</definedName>
    <definedName name="__________MAT1">"[1]equip!#ref!"</definedName>
    <definedName name="_________MAT1" localSheetId="1">"[1]equip!#ref!"</definedName>
    <definedName name="_________MAT1" localSheetId="0">"[1]equip!#ref!"</definedName>
    <definedName name="_________MAT1">"[1]equip!#ref!"</definedName>
    <definedName name="________MAT1" localSheetId="1">"[1]equip!#ref!"</definedName>
    <definedName name="________MAT1" localSheetId="0">"[1]equip!#ref!"</definedName>
    <definedName name="________MAT1">"[1]equip!#ref!"</definedName>
    <definedName name="_______MAT1" localSheetId="1">"[1]equip!#ref!"</definedName>
    <definedName name="_______MAT1" localSheetId="0">"[1]equip!#ref!"</definedName>
    <definedName name="_______MAT1">"[1]equip!#ref!"</definedName>
    <definedName name="______MAT1" localSheetId="1">"[1]equip!#ref!"</definedName>
    <definedName name="______MAT1" localSheetId="0">"[1]equip!#ref!"</definedName>
    <definedName name="______MAT1">"[1]equip!#ref!"</definedName>
    <definedName name="_____MAT1" localSheetId="1">"[1]equip!#ref!"</definedName>
    <definedName name="_____MAT1" localSheetId="0">"[1]equip!#ref!"</definedName>
    <definedName name="_____MAT1">"[1]equip!#ref!"</definedName>
    <definedName name="____MAT1" localSheetId="1">"[1]equip!#ref!"</definedName>
    <definedName name="____MAT1" localSheetId="0">"[1]equip!#ref!"</definedName>
    <definedName name="____MAT1">"[1]equip!#ref!"</definedName>
    <definedName name="____xlnm_Database">NA()</definedName>
    <definedName name="___MAT1" localSheetId="1">"[1]equip!#ref!"</definedName>
    <definedName name="___MAT1" localSheetId="0">"[1]equip!#ref!"</definedName>
    <definedName name="___MAT1">"[1]equip!#ref!"</definedName>
    <definedName name="___xlnm.Database">#N/A</definedName>
    <definedName name="___xlnm_Database">NA()</definedName>
    <definedName name="__MAT1" localSheetId="1">"[1]equip!#ref!"</definedName>
    <definedName name="__MAT1" localSheetId="0">"[1]equip!#ref!"</definedName>
    <definedName name="__MAT1">"[1]equip!#ref!"</definedName>
    <definedName name="__xlnm.Database">#N/A</definedName>
    <definedName name="__xlnm_Database">NA()</definedName>
    <definedName name="_iv65565" localSheetId="1">#N/A</definedName>
    <definedName name="_iv65565" localSheetId="0">#N/A</definedName>
    <definedName name="_iv65565">NA()</definedName>
    <definedName name="_Key1" localSheetId="1">#N/A</definedName>
    <definedName name="_Key1" localSheetId="0">#N/A</definedName>
    <definedName name="_Key1">NA()</definedName>
    <definedName name="_Key2" localSheetId="1">#N/A</definedName>
    <definedName name="_Key2" localSheetId="0">#N/A</definedName>
    <definedName name="_Key2">NA()</definedName>
    <definedName name="_MAT1" localSheetId="1">"[1]equip!#ref!"</definedName>
    <definedName name="_MAT1" localSheetId="0">"[1]equip!#ref!"</definedName>
    <definedName name="_MAT1">"[1]equip!#ref!"</definedName>
    <definedName name="_Order1">255</definedName>
    <definedName name="_Order2">255</definedName>
    <definedName name="_Sort" localSheetId="1">#N/A</definedName>
    <definedName name="_Sort" localSheetId="0">#N/A</definedName>
    <definedName name="_Sort">NA()</definedName>
    <definedName name="A" localSheetId="1">"[2]mdo!#ref!"</definedName>
    <definedName name="A" localSheetId="0">"[2]mdo!#ref!"</definedName>
    <definedName name="A">"[2]mdo!#ref!"</definedName>
    <definedName name="ai" localSheetId="1">#N/A</definedName>
    <definedName name="ai" localSheetId="0">#N/A</definedName>
    <definedName name="ai">NA()</definedName>
    <definedName name="Área_impressão_IM" localSheetId="1">#N/A</definedName>
    <definedName name="Área_impressão_IM" localSheetId="0">#N/A</definedName>
    <definedName name="Área_impressão_IM">NA()</definedName>
    <definedName name="b" localSheetId="1">#N/A</definedName>
    <definedName name="b" localSheetId="0">#N/A</definedName>
    <definedName name="b">NA()</definedName>
    <definedName name="BANCO" localSheetId="1">#N/A</definedName>
    <definedName name="BANCO" localSheetId="0">#N/A</definedName>
    <definedName name="BANCO">NA()</definedName>
    <definedName name="BANCO1" localSheetId="1">#N/A</definedName>
    <definedName name="BANCO1" localSheetId="0">#N/A</definedName>
    <definedName name="BANCO1">NA()</definedName>
    <definedName name="BANCO2" localSheetId="1">#N/A</definedName>
    <definedName name="BANCO2" localSheetId="0">#N/A</definedName>
    <definedName name="BANCO2">NA()</definedName>
    <definedName name="BANCO3" localSheetId="1">#N/A</definedName>
    <definedName name="BANCO3" localSheetId="0">#N/A</definedName>
    <definedName name="BANCO3">NA()</definedName>
    <definedName name="BANCO4" localSheetId="1">#N/A</definedName>
    <definedName name="BANCO4" localSheetId="0">#N/A</definedName>
    <definedName name="BANCO4">NA()</definedName>
    <definedName name="bdi" localSheetId="1">#N/A</definedName>
    <definedName name="bdi" localSheetId="0">#N/A</definedName>
    <definedName name="bdi">NA()</definedName>
    <definedName name="bdimat">"'[3]2 - ses são vicente'!$f$7"</definedName>
    <definedName name="BDIOS" localSheetId="1">#N/A</definedName>
    <definedName name="BDIOS" localSheetId="0">#N/A</definedName>
    <definedName name="BDIOS">NA()</definedName>
    <definedName name="BFDBFD" localSheetId="1">#N/A</definedName>
    <definedName name="BFDBFD" localSheetId="0">#N/A</definedName>
    <definedName name="BFDBFD">NA()</definedName>
    <definedName name="Bomba_putzmeister" localSheetId="1">#N/A</definedName>
    <definedName name="Bomba_putzmeister" localSheetId="0">#N/A</definedName>
    <definedName name="Bomba_putzmeister">NA()</definedName>
    <definedName name="Código" localSheetId="1">#N/A</definedName>
    <definedName name="Código" localSheetId="0">#N/A</definedName>
    <definedName name="Código">NA()</definedName>
    <definedName name="d" localSheetId="1">#N/A</definedName>
    <definedName name="d" localSheetId="0">#N/A</definedName>
    <definedName name="d">NA()</definedName>
    <definedName name="Data" localSheetId="1">#N/A</definedName>
    <definedName name="Data" localSheetId="0">#N/A</definedName>
    <definedName name="Data">NA()</definedName>
    <definedName name="DT">"[4]dados!$a$6"</definedName>
    <definedName name="Edital" localSheetId="1">#N/A</definedName>
    <definedName name="Edital" localSheetId="0">#N/A</definedName>
    <definedName name="Edital">NA()</definedName>
    <definedName name="EQPTO" localSheetId="1">#N/A</definedName>
    <definedName name="EQPTO" localSheetId="0">#N/A</definedName>
    <definedName name="EQPTO">NA()</definedName>
    <definedName name="equipamento" localSheetId="1">#N/A</definedName>
    <definedName name="equipamento" localSheetId="0">#N/A</definedName>
    <definedName name="equipamento">NA()</definedName>
    <definedName name="Excel_BuiltIn__FilterDatabase_13" localSheetId="1">#N/A</definedName>
    <definedName name="Excel_BuiltIn__FilterDatabase_13" localSheetId="0">#N/A</definedName>
    <definedName name="Excel_BuiltIn__FilterDatabase_13">NA()</definedName>
    <definedName name="Excel_BuiltIn__FilterDatabase_13_3" localSheetId="1">#N/A</definedName>
    <definedName name="Excel_BuiltIn__FilterDatabase_13_3" localSheetId="0">#N/A</definedName>
    <definedName name="Excel_BuiltIn__FilterDatabase_13_3">NA()</definedName>
    <definedName name="Excel_BuiltIn__FilterDatabase_13_4" localSheetId="1">#N/A</definedName>
    <definedName name="Excel_BuiltIn__FilterDatabase_13_4" localSheetId="0">#N/A</definedName>
    <definedName name="Excel_BuiltIn__FilterDatabase_13_4">NA()</definedName>
    <definedName name="Excel_BuiltIn__FilterDatabase_13_5" localSheetId="1">#N/A</definedName>
    <definedName name="Excel_BuiltIn__FilterDatabase_13_5" localSheetId="0">#N/A</definedName>
    <definedName name="Excel_BuiltIn__FilterDatabase_13_5">NA()</definedName>
    <definedName name="Excel_BuiltIn__FilterDatabase_14" localSheetId="1">#N/A</definedName>
    <definedName name="Excel_BuiltIn__FilterDatabase_14" localSheetId="0">#N/A</definedName>
    <definedName name="Excel_BuiltIn__FilterDatabase_14">NA()</definedName>
    <definedName name="Excel_BuiltIn__FilterDatabase_14_3" localSheetId="1">#N/A</definedName>
    <definedName name="Excel_BuiltIn__FilterDatabase_14_3" localSheetId="0">#N/A</definedName>
    <definedName name="Excel_BuiltIn__FilterDatabase_14_3">NA()</definedName>
    <definedName name="Excel_BuiltIn__FilterDatabase_14_4" localSheetId="1">#N/A</definedName>
    <definedName name="Excel_BuiltIn__FilterDatabase_14_4" localSheetId="0">#N/A</definedName>
    <definedName name="Excel_BuiltIn__FilterDatabase_14_4">NA()</definedName>
    <definedName name="Excel_BuiltIn__FilterDatabase_14_5" localSheetId="1">#N/A</definedName>
    <definedName name="Excel_BuiltIn__FilterDatabase_14_5" localSheetId="0">#N/A</definedName>
    <definedName name="Excel_BuiltIn__FilterDatabase_14_5">NA()</definedName>
    <definedName name="Excel_BuiltIn__FilterDatabase_15" localSheetId="1">#N/A</definedName>
    <definedName name="Excel_BuiltIn__FilterDatabase_15" localSheetId="0">#N/A</definedName>
    <definedName name="Excel_BuiltIn__FilterDatabase_15">NA()</definedName>
    <definedName name="Excel_BuiltIn__FilterDatabase_15_3" localSheetId="1">#N/A</definedName>
    <definedName name="Excel_BuiltIn__FilterDatabase_15_3" localSheetId="0">#N/A</definedName>
    <definedName name="Excel_BuiltIn__FilterDatabase_15_3">NA()</definedName>
    <definedName name="Excel_BuiltIn__FilterDatabase_15_4" localSheetId="1">#N/A</definedName>
    <definedName name="Excel_BuiltIn__FilterDatabase_15_4" localSheetId="0">#N/A</definedName>
    <definedName name="Excel_BuiltIn__FilterDatabase_15_4">NA()</definedName>
    <definedName name="Excel_BuiltIn__FilterDatabase_15_5" localSheetId="1">#N/A</definedName>
    <definedName name="Excel_BuiltIn__FilterDatabase_15_5" localSheetId="0">#N/A</definedName>
    <definedName name="Excel_BuiltIn__FilterDatabase_15_5">NA()</definedName>
    <definedName name="Excel_BuiltIn__FilterDatabase_16" localSheetId="1">#N/A</definedName>
    <definedName name="Excel_BuiltIn__FilterDatabase_16" localSheetId="0">#N/A</definedName>
    <definedName name="Excel_BuiltIn__FilterDatabase_16">NA()</definedName>
    <definedName name="Excel_BuiltIn__FilterDatabase_16_3" localSheetId="1">#N/A</definedName>
    <definedName name="Excel_BuiltIn__FilterDatabase_16_3" localSheetId="0">#N/A</definedName>
    <definedName name="Excel_BuiltIn__FilterDatabase_16_3">NA()</definedName>
    <definedName name="Excel_BuiltIn__FilterDatabase_16_4" localSheetId="1">#N/A</definedName>
    <definedName name="Excel_BuiltIn__FilterDatabase_16_4" localSheetId="0">#N/A</definedName>
    <definedName name="Excel_BuiltIn__FilterDatabase_16_4">NA()</definedName>
    <definedName name="Excel_BuiltIn__FilterDatabase_16_5" localSheetId="1">#N/A</definedName>
    <definedName name="Excel_BuiltIn__FilterDatabase_16_5" localSheetId="0">#N/A</definedName>
    <definedName name="Excel_BuiltIn__FilterDatabase_16_5">NA()</definedName>
    <definedName name="Excel_BuiltIn__FilterDatabase_17" localSheetId="1">#N/A</definedName>
    <definedName name="Excel_BuiltIn__FilterDatabase_17" localSheetId="0">#N/A</definedName>
    <definedName name="Excel_BuiltIn__FilterDatabase_17">NA()</definedName>
    <definedName name="Excel_BuiltIn__FilterDatabase_17_3" localSheetId="1">#N/A</definedName>
    <definedName name="Excel_BuiltIn__FilterDatabase_17_3" localSheetId="0">#N/A</definedName>
    <definedName name="Excel_BuiltIn__FilterDatabase_17_3">NA()</definedName>
    <definedName name="Excel_BuiltIn__FilterDatabase_17_4" localSheetId="1">#N/A</definedName>
    <definedName name="Excel_BuiltIn__FilterDatabase_17_4" localSheetId="0">#N/A</definedName>
    <definedName name="Excel_BuiltIn__FilterDatabase_17_4">NA()</definedName>
    <definedName name="Excel_BuiltIn__FilterDatabase_17_5" localSheetId="1">#N/A</definedName>
    <definedName name="Excel_BuiltIn__FilterDatabase_17_5" localSheetId="0">#N/A</definedName>
    <definedName name="Excel_BuiltIn__FilterDatabase_17_5">NA()</definedName>
    <definedName name="Excel_BuiltIn__FilterDatabase_18" localSheetId="1">#N/A</definedName>
    <definedName name="Excel_BuiltIn__FilterDatabase_18" localSheetId="0">#N/A</definedName>
    <definedName name="Excel_BuiltIn__FilterDatabase_18">NA()</definedName>
    <definedName name="Excel_BuiltIn__FilterDatabase_18_3" localSheetId="1">#N/A</definedName>
    <definedName name="Excel_BuiltIn__FilterDatabase_18_3" localSheetId="0">#N/A</definedName>
    <definedName name="Excel_BuiltIn__FilterDatabase_18_3">NA()</definedName>
    <definedName name="Excel_BuiltIn__FilterDatabase_18_4" localSheetId="1">#N/A</definedName>
    <definedName name="Excel_BuiltIn__FilterDatabase_18_4" localSheetId="0">#N/A</definedName>
    <definedName name="Excel_BuiltIn__FilterDatabase_18_4">NA()</definedName>
    <definedName name="Excel_BuiltIn__FilterDatabase_18_5" localSheetId="1">#N/A</definedName>
    <definedName name="Excel_BuiltIn__FilterDatabase_18_5" localSheetId="0">#N/A</definedName>
    <definedName name="Excel_BuiltIn__FilterDatabase_18_5">NA()</definedName>
    <definedName name="f" localSheetId="1">#N/A</definedName>
    <definedName name="f" localSheetId="0">#N/A</definedName>
    <definedName name="f">NA()</definedName>
    <definedName name="FVWEGVFF" localSheetId="1">#N/A</definedName>
    <definedName name="FVWEGVFF" localSheetId="0">#N/A</definedName>
    <definedName name="FVWEGVFF">NA()</definedName>
    <definedName name="FWWEF" localSheetId="1">"[1]equip!#ref!"</definedName>
    <definedName name="FWWEF" localSheetId="0">"[1]equip!#ref!"</definedName>
    <definedName name="FWWEF">"[1]equip!#ref!"</definedName>
    <definedName name="GHGHWR" localSheetId="1">#N/A</definedName>
    <definedName name="GHGHWR" localSheetId="0">#N/A</definedName>
    <definedName name="GHGHWR">NA()</definedName>
    <definedName name="insumos" localSheetId="1">#N/A</definedName>
    <definedName name="insumos" localSheetId="0">#N/A</definedName>
    <definedName name="insumos">NA()</definedName>
    <definedName name="ITEM" localSheetId="1">#N/A</definedName>
    <definedName name="ITEM" localSheetId="0">#N/A</definedName>
    <definedName name="ITEM">NA()</definedName>
    <definedName name="Licitante">"'[5]2.1.1'!$b$3"</definedName>
    <definedName name="Mão_de_Obra" localSheetId="1">#N/A</definedName>
    <definedName name="Mão_de_Obra" localSheetId="0">#N/A</definedName>
    <definedName name="Mão_de_Obra">NA()</definedName>
    <definedName name="MAT" localSheetId="1">"[1]equip!#ref!"</definedName>
    <definedName name="MAT" localSheetId="0">"[1]equip!#ref!"</definedName>
    <definedName name="MAT">"[1]equip!#ref!"</definedName>
    <definedName name="materiais" localSheetId="1">#N/A</definedName>
    <definedName name="materiais" localSheetId="0">#N/A</definedName>
    <definedName name="materiais">NA()</definedName>
    <definedName name="MO" localSheetId="1">"[1]equip!#ref!"</definedName>
    <definedName name="MO" localSheetId="0">"[1]equip!#ref!"</definedName>
    <definedName name="MO">"[1]equip!#ref!"</definedName>
    <definedName name="Objeto" localSheetId="1">#N/A</definedName>
    <definedName name="Objeto" localSheetId="0">#N/A</definedName>
    <definedName name="Objeto">NA()</definedName>
    <definedName name="PL_ABC" localSheetId="1">#N/A</definedName>
    <definedName name="PL_ABC" localSheetId="0">#N/A</definedName>
    <definedName name="PL_ABC">NA()</definedName>
    <definedName name="planilha" localSheetId="1">#N/A</definedName>
    <definedName name="planilha" localSheetId="0">#N/A</definedName>
    <definedName name="planilha">NA()</definedName>
    <definedName name="RES_CPS" localSheetId="1">#N/A</definedName>
    <definedName name="RES_CPS" localSheetId="0">#N/A</definedName>
    <definedName name="RES_CPS">NA()</definedName>
    <definedName name="SADF" localSheetId="1">#N/A</definedName>
    <definedName name="SADF" localSheetId="0">#N/A</definedName>
    <definedName name="SADF">NA()</definedName>
    <definedName name="SDFSDFSD" localSheetId="1">#N/A</definedName>
    <definedName name="SDFSDFSD" localSheetId="0">#N/A</definedName>
    <definedName name="SDFSDFSD">NA()</definedName>
    <definedName name="SDVSA" localSheetId="1">#N/A</definedName>
    <definedName name="SDVSA" localSheetId="0">#N/A</definedName>
    <definedName name="SDVSA">NA()</definedName>
    <definedName name="thr" localSheetId="1">"[1]equip!#ref!"</definedName>
    <definedName name="thr" localSheetId="0">"[1]equip!#ref!"</definedName>
    <definedName name="thr">"[1]equip!#ref!"</definedName>
    <definedName name="TILICO" localSheetId="1">#N/A</definedName>
    <definedName name="TILICO" localSheetId="0">#N/A</definedName>
    <definedName name="TILICO">NA()</definedName>
    <definedName name="total" localSheetId="1">#N/A</definedName>
    <definedName name="total" localSheetId="0">#N/A</definedName>
    <definedName name="total">NA()</definedName>
    <definedName name="weqwd">#N/A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B17" i="2" l="1"/>
  <c r="C24" i="1"/>
  <c r="C22" i="1"/>
  <c r="C23" i="1" s="1"/>
  <c r="C19" i="1"/>
  <c r="C18" i="1"/>
  <c r="C17" i="1"/>
  <c r="C16" i="1"/>
  <c r="C13" i="1"/>
  <c r="C12" i="1"/>
  <c r="C10" i="1"/>
  <c r="C8" i="1"/>
  <c r="C20" i="1" l="1"/>
  <c r="C14" i="1"/>
</calcChain>
</file>

<file path=xl/sharedStrings.xml><?xml version="1.0" encoding="utf-8"?>
<sst xmlns="http://schemas.openxmlformats.org/spreadsheetml/2006/main" count="130" uniqueCount="54">
  <si>
    <t>PLANILHA DE COMPOSIÇÃO DO BDI</t>
  </si>
  <si>
    <t>Item</t>
  </si>
  <si>
    <t>Descrição dos Benefícios e Despesas Indiretas</t>
  </si>
  <si>
    <t>%</t>
  </si>
  <si>
    <t>ADMINISTRAÇÃO CENTRAL</t>
  </si>
  <si>
    <t>Subtotal</t>
  </si>
  <si>
    <t>DESPESAS FINANCEIRAS</t>
  </si>
  <si>
    <t>RISCO E GARANTIA</t>
  </si>
  <si>
    <t>3.1</t>
  </si>
  <si>
    <t>Risco</t>
  </si>
  <si>
    <t>3.2</t>
  </si>
  <si>
    <t>Seguro e Garantia</t>
  </si>
  <si>
    <t>TRIBUTOS</t>
  </si>
  <si>
    <t>4.1</t>
  </si>
  <si>
    <t>PIS</t>
  </si>
  <si>
    <t>4.2</t>
  </si>
  <si>
    <t>COFINS</t>
  </si>
  <si>
    <t>4.3</t>
  </si>
  <si>
    <t>ISS</t>
  </si>
  <si>
    <t>4.4</t>
  </si>
  <si>
    <t>Contribuição Previdenciária</t>
  </si>
  <si>
    <t>LUCRO</t>
  </si>
  <si>
    <t xml:space="preserve">Total apurado dos Benefícios e Despesas Indiretas  </t>
  </si>
  <si>
    <t>EQUAÇÃO:</t>
  </si>
  <si>
    <t>___________________________</t>
  </si>
  <si>
    <t>TABELAS PARA COMPOSIÇÃO DETALHADA DO BDI POR TIPO DE OBRA</t>
  </si>
  <si>
    <t>Preencher</t>
  </si>
  <si>
    <t>Construção de Edifícios</t>
  </si>
  <si>
    <t>PARCELA DO BDI</t>
  </si>
  <si>
    <t>1 Quartil</t>
  </si>
  <si>
    <t>Médio</t>
  </si>
  <si>
    <t>3 Quartil</t>
  </si>
  <si>
    <t>Administração Central</t>
  </si>
  <si>
    <t>Despesas Financeiras</t>
  </si>
  <si>
    <t>Lucro</t>
  </si>
  <si>
    <t>PIS, COFINS e ISSQN</t>
  </si>
  <si>
    <t xml:space="preserve">Conforme legislação </t>
  </si>
  <si>
    <t>ISS (*)</t>
  </si>
  <si>
    <t>Construção de Redes de Abastecimento de Água, Coleta de Esgoto e Construções Correlatas</t>
  </si>
  <si>
    <t>Contribuição previdenciária (**)</t>
  </si>
  <si>
    <t>TOTAL BDI</t>
  </si>
  <si>
    <t xml:space="preserve">(*) Aplicar sobre a aliquota do ISS base de cálculo conforme legislação municipal </t>
  </si>
  <si>
    <r>
      <rPr>
        <sz val="11"/>
        <rFont val="Arial"/>
        <family val="1"/>
        <charset val="1"/>
      </rPr>
      <t>(**) Incluir nos casos de desoneração sobre a folha de pagamento prevista na Lei n</t>
    </r>
    <r>
      <rPr>
        <vertAlign val="superscript"/>
        <sz val="10"/>
        <rFont val="Arial"/>
        <family val="2"/>
        <charset val="1"/>
      </rPr>
      <t xml:space="preserve">o </t>
    </r>
    <r>
      <rPr>
        <sz val="11"/>
        <rFont val="Arial"/>
        <family val="1"/>
        <charset val="1"/>
      </rPr>
      <t>12.844/2013.</t>
    </r>
  </si>
  <si>
    <t>Construção de Rodovias e Ferrovias</t>
  </si>
  <si>
    <t>TABELA TAXAS BDI POR TIPO DE OBRA</t>
  </si>
  <si>
    <t>VALORES DE BDI POR TIPO DE OBRA</t>
  </si>
  <si>
    <t>TIPO DE OBRA</t>
  </si>
  <si>
    <t>Construção e Manutenção de Estações e Redes de Distribuição de Energia Elétrica</t>
  </si>
  <si>
    <t>Obras Portuárias, Marítimas e Fluviais</t>
  </si>
  <si>
    <t>Fornecimento de Materiais e Equipamentos</t>
  </si>
  <si>
    <t>Portuárias, Marítimas e Fluviais</t>
  </si>
  <si>
    <t>Conforme legislação</t>
  </si>
  <si>
    <t>REFORMA do CEDIN ANGELA DALÇÓQUIO DE SOUZA</t>
  </si>
  <si>
    <t>ITAJAÍ, 12 DE MARÇO DE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</si>
</sst>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-;\-* #,##0.00_-;_-* \-??_-;_-@_-"/>
  </numFmts>
  <fonts count="13" x14ac:knownFonts="1">
    <font>
      <sz val="11"/>
      <name val="Arial"/>
      <family val="1"/>
      <charset val="1"/>
    </font>
    <font>
      <sz val="10"/>
      <name val="Arial"/>
      <family val="2"/>
      <charset val="1"/>
    </font>
    <font>
      <b/>
      <sz val="12"/>
      <name val="Arial"/>
      <family val="2"/>
      <charset val="1"/>
    </font>
    <font>
      <b/>
      <sz val="11"/>
      <name val="Arial"/>
      <family val="2"/>
      <charset val="1"/>
    </font>
    <font>
      <b/>
      <sz val="10"/>
      <name val="Arial"/>
      <family val="2"/>
      <charset val="1"/>
    </font>
    <font>
      <sz val="8"/>
      <name val="Arial"/>
      <family val="2"/>
      <charset val="1"/>
    </font>
    <font>
      <sz val="8"/>
      <color rgb="FFFF0000"/>
      <name val="Arial"/>
      <family val="2"/>
      <charset val="1"/>
    </font>
    <font>
      <b/>
      <sz val="11"/>
      <color rgb="FFFF0000"/>
      <name val="Arial"/>
      <family val="2"/>
      <charset val="1"/>
    </font>
    <font>
      <b/>
      <u/>
      <sz val="10"/>
      <name val="Arial"/>
      <family val="2"/>
      <charset val="1"/>
    </font>
    <font>
      <sz val="9"/>
      <name val="Arial"/>
      <family val="2"/>
      <charset val="1"/>
    </font>
    <font>
      <sz val="11"/>
      <name val="Arial"/>
      <family val="2"/>
      <charset val="1"/>
    </font>
    <font>
      <vertAlign val="superscript"/>
      <sz val="10"/>
      <name val="Arial"/>
      <family val="2"/>
      <charset val="1"/>
    </font>
    <font>
      <sz val="11"/>
      <name val="Arial"/>
      <family val="1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B4C7E7"/>
        <bgColor rgb="FFCCCCFF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2">
    <xf numFmtId="0" fontId="0" fillId="0" borderId="0"/>
    <xf numFmtId="164" fontId="12" fillId="0" borderId="0" applyBorder="0" applyProtection="0"/>
  </cellStyleXfs>
  <cellXfs count="70">
    <xf numFmtId="0" fontId="0" fillId="0" borderId="0" xfId="0"/>
    <xf numFmtId="0" fontId="8" fillId="0" borderId="0" xfId="1" applyNumberFormat="1" applyFont="1" applyBorder="1"/>
    <xf numFmtId="0" fontId="6" fillId="0" borderId="21" xfId="1" applyNumberFormat="1" applyFont="1" applyBorder="1" applyAlignment="1">
      <alignment horizontal="center" vertical="center"/>
    </xf>
    <xf numFmtId="0" fontId="7" fillId="0" borderId="20" xfId="1" applyNumberFormat="1" applyFont="1" applyBorder="1" applyAlignment="1">
      <alignment horizontal="center" vertical="center"/>
    </xf>
    <xf numFmtId="0" fontId="6" fillId="0" borderId="20" xfId="1" applyNumberFormat="1" applyFont="1" applyBorder="1" applyAlignment="1">
      <alignment horizontal="center"/>
    </xf>
    <xf numFmtId="0" fontId="5" fillId="0" borderId="21" xfId="1" applyNumberFormat="1" applyFont="1" applyBorder="1" applyAlignment="1">
      <alignment horizontal="center"/>
    </xf>
    <xf numFmtId="0" fontId="3" fillId="0" borderId="20" xfId="1" applyNumberFormat="1" applyFont="1" applyBorder="1" applyAlignment="1">
      <alignment horizontal="center"/>
    </xf>
    <xf numFmtId="0" fontId="1" fillId="0" borderId="20" xfId="1" applyNumberFormat="1" applyFont="1" applyBorder="1" applyAlignment="1">
      <alignment horizontal="center"/>
    </xf>
    <xf numFmtId="49" fontId="3" fillId="0" borderId="20" xfId="1" applyNumberFormat="1" applyFont="1" applyBorder="1" applyAlignment="1">
      <alignment horizontal="center"/>
    </xf>
    <xf numFmtId="0" fontId="4" fillId="0" borderId="19" xfId="1" applyNumberFormat="1" applyFont="1" applyBorder="1" applyAlignment="1">
      <alignment horizontal="center"/>
    </xf>
    <xf numFmtId="0" fontId="3" fillId="0" borderId="4" xfId="1" applyNumberFormat="1" applyFont="1" applyBorder="1" applyAlignment="1">
      <alignment horizontal="left"/>
    </xf>
    <xf numFmtId="49" fontId="3" fillId="0" borderId="3" xfId="1" applyNumberFormat="1" applyFont="1" applyBorder="1" applyAlignment="1">
      <alignment horizontal="center" vertical="center"/>
    </xf>
    <xf numFmtId="49" fontId="3" fillId="0" borderId="1" xfId="1" applyNumberFormat="1" applyFont="1" applyBorder="1" applyAlignment="1">
      <alignment horizontal="center" vertical="center"/>
    </xf>
    <xf numFmtId="49" fontId="2" fillId="0" borderId="2" xfId="1" applyNumberFormat="1" applyFont="1" applyBorder="1" applyAlignment="1">
      <alignment horizontal="center"/>
    </xf>
    <xf numFmtId="49" fontId="2" fillId="0" borderId="1" xfId="1" applyNumberFormat="1" applyFont="1" applyBorder="1" applyAlignment="1">
      <alignment horizontal="center"/>
    </xf>
    <xf numFmtId="0" fontId="9" fillId="0" borderId="2" xfId="1" applyNumberFormat="1" applyFont="1" applyBorder="1" applyAlignment="1">
      <alignment horizontal="left" vertical="center" wrapText="1"/>
    </xf>
    <xf numFmtId="0" fontId="4" fillId="0" borderId="0" xfId="1" applyNumberFormat="1" applyFont="1" applyBorder="1" applyAlignment="1">
      <alignment horizontal="center"/>
    </xf>
    <xf numFmtId="0" fontId="1" fillId="0" borderId="0" xfId="1" applyNumberFormat="1" applyFont="1"/>
    <xf numFmtId="0" fontId="2" fillId="0" borderId="4" xfId="1" applyNumberFormat="1" applyFont="1" applyBorder="1" applyAlignment="1">
      <alignment horizontal="center"/>
    </xf>
    <xf numFmtId="0" fontId="2" fillId="0" borderId="5" xfId="1" applyNumberFormat="1" applyFont="1" applyBorder="1" applyAlignment="1">
      <alignment horizontal="center"/>
    </xf>
    <xf numFmtId="4" fontId="2" fillId="0" borderId="6" xfId="1" applyNumberFormat="1" applyFont="1" applyBorder="1" applyAlignment="1">
      <alignment horizontal="center"/>
    </xf>
    <xf numFmtId="0" fontId="4" fillId="0" borderId="7" xfId="1" applyNumberFormat="1" applyFont="1" applyBorder="1" applyAlignment="1">
      <alignment horizontal="center"/>
    </xf>
    <xf numFmtId="0" fontId="4" fillId="0" borderId="8" xfId="1" applyNumberFormat="1" applyFont="1" applyBorder="1"/>
    <xf numFmtId="4" fontId="1" fillId="0" borderId="9" xfId="1" applyNumberFormat="1" applyFont="1" applyBorder="1" applyAlignment="1">
      <alignment horizontal="center"/>
    </xf>
    <xf numFmtId="0" fontId="4" fillId="0" borderId="10" xfId="1" applyNumberFormat="1" applyFont="1" applyBorder="1" applyAlignment="1">
      <alignment horizontal="center"/>
    </xf>
    <xf numFmtId="0" fontId="4" fillId="0" borderId="11" xfId="1" applyNumberFormat="1" applyFont="1" applyBorder="1"/>
    <xf numFmtId="10" fontId="4" fillId="0" borderId="12" xfId="1" applyNumberFormat="1" applyFont="1" applyBorder="1" applyAlignment="1">
      <alignment horizontal="center"/>
    </xf>
    <xf numFmtId="10" fontId="1" fillId="0" borderId="9" xfId="1" applyNumberFormat="1" applyFont="1" applyBorder="1" applyAlignment="1">
      <alignment horizontal="center"/>
    </xf>
    <xf numFmtId="0" fontId="1" fillId="0" borderId="13" xfId="1" applyNumberFormat="1" applyFont="1" applyBorder="1" applyAlignment="1">
      <alignment horizontal="center"/>
    </xf>
    <xf numFmtId="0" fontId="1" fillId="0" borderId="14" xfId="1" applyNumberFormat="1" applyFont="1" applyBorder="1"/>
    <xf numFmtId="10" fontId="1" fillId="0" borderId="15" xfId="1" applyNumberFormat="1" applyFont="1" applyBorder="1" applyAlignment="1">
      <alignment horizontal="center"/>
    </xf>
    <xf numFmtId="0" fontId="4" fillId="0" borderId="16" xfId="1" applyNumberFormat="1" applyFont="1" applyBorder="1" applyAlignment="1">
      <alignment horizontal="center"/>
    </xf>
    <xf numFmtId="0" fontId="1" fillId="0" borderId="17" xfId="1" applyNumberFormat="1" applyFont="1" applyBorder="1"/>
    <xf numFmtId="10" fontId="1" fillId="0" borderId="18" xfId="1" applyNumberFormat="1" applyFont="1" applyBorder="1" applyAlignment="1">
      <alignment horizontal="center"/>
    </xf>
    <xf numFmtId="10" fontId="3" fillId="0" borderId="6" xfId="1" applyNumberFormat="1" applyFont="1" applyBorder="1" applyAlignment="1">
      <alignment horizontal="center"/>
    </xf>
    <xf numFmtId="0" fontId="1" fillId="0" borderId="0" xfId="1" applyNumberFormat="1" applyFont="1" applyAlignment="1">
      <alignment horizontal="center"/>
    </xf>
    <xf numFmtId="4" fontId="1" fillId="0" borderId="0" xfId="1" applyNumberFormat="1" applyFont="1" applyAlignment="1">
      <alignment horizontal="center"/>
    </xf>
    <xf numFmtId="0" fontId="4" fillId="0" borderId="0" xfId="1" applyNumberFormat="1" applyFont="1"/>
    <xf numFmtId="10" fontId="1" fillId="2" borderId="14" xfId="1" applyNumberFormat="1" applyFont="1" applyFill="1" applyBorder="1" applyAlignment="1">
      <alignment horizontal="center" vertical="center"/>
    </xf>
    <xf numFmtId="0" fontId="9" fillId="0" borderId="0" xfId="1" applyNumberFormat="1" applyFont="1" applyAlignment="1">
      <alignment horizontal="left" vertical="center" wrapText="1"/>
    </xf>
    <xf numFmtId="0" fontId="3" fillId="3" borderId="1" xfId="1" applyNumberFormat="1" applyFont="1" applyFill="1" applyBorder="1" applyAlignment="1">
      <alignment horizontal="center" vertical="center" wrapText="1"/>
    </xf>
    <xf numFmtId="0" fontId="10" fillId="3" borderId="22" xfId="1" applyNumberFormat="1" applyFont="1" applyFill="1" applyBorder="1" applyAlignment="1">
      <alignment horizontal="center" vertical="center" wrapText="1"/>
    </xf>
    <xf numFmtId="0" fontId="10" fillId="0" borderId="0" xfId="1" applyNumberFormat="1" applyFont="1" applyAlignment="1">
      <alignment horizontal="center" vertical="center" wrapText="1"/>
    </xf>
    <xf numFmtId="0" fontId="4" fillId="0" borderId="14" xfId="1" applyNumberFormat="1" applyFont="1" applyBorder="1"/>
    <xf numFmtId="0" fontId="9" fillId="3" borderId="21" xfId="1" applyNumberFormat="1" applyFont="1" applyFill="1" applyBorder="1" applyAlignment="1">
      <alignment vertical="top" wrapText="1"/>
    </xf>
    <xf numFmtId="10" fontId="10" fillId="3" borderId="23" xfId="1" applyNumberFormat="1" applyFont="1" applyFill="1" applyBorder="1" applyAlignment="1">
      <alignment horizontal="center" vertical="center" wrapText="1"/>
    </xf>
    <xf numFmtId="10" fontId="10" fillId="0" borderId="0" xfId="1" applyNumberFormat="1" applyFont="1" applyAlignment="1">
      <alignment horizontal="center" vertical="center" wrapText="1"/>
    </xf>
    <xf numFmtId="0" fontId="9" fillId="3" borderId="21" xfId="1" applyNumberFormat="1" applyFont="1" applyFill="1" applyBorder="1" applyAlignment="1">
      <alignment vertical="center" wrapText="1"/>
    </xf>
    <xf numFmtId="10" fontId="1" fillId="3" borderId="14" xfId="1" applyNumberFormat="1" applyFont="1" applyFill="1" applyBorder="1" applyAlignment="1">
      <alignment horizontal="center" vertical="center"/>
    </xf>
    <xf numFmtId="0" fontId="9" fillId="0" borderId="2" xfId="1" applyNumberFormat="1" applyFont="1" applyBorder="1"/>
    <xf numFmtId="0" fontId="9" fillId="0" borderId="0" xfId="1" applyNumberFormat="1" applyFont="1"/>
    <xf numFmtId="0" fontId="3" fillId="0" borderId="1" xfId="1" applyNumberFormat="1" applyFont="1" applyBorder="1" applyAlignment="1">
      <alignment horizontal="center" vertical="center" wrapText="1"/>
    </xf>
    <xf numFmtId="0" fontId="10" fillId="0" borderId="22" xfId="1" applyNumberFormat="1" applyFont="1" applyBorder="1" applyAlignment="1">
      <alignment horizontal="center" vertical="center" wrapText="1"/>
    </xf>
    <xf numFmtId="0" fontId="1" fillId="0" borderId="0" xfId="1" applyNumberFormat="1" applyFont="1" applyAlignment="1">
      <alignment horizontal="center" vertical="center"/>
    </xf>
    <xf numFmtId="0" fontId="10" fillId="0" borderId="21" xfId="1" applyNumberFormat="1" applyFont="1" applyBorder="1" applyAlignment="1">
      <alignment vertical="center" wrapText="1"/>
    </xf>
    <xf numFmtId="10" fontId="10" fillId="0" borderId="23" xfId="1" applyNumberFormat="1" applyFont="1" applyBorder="1" applyAlignment="1">
      <alignment horizontal="center" vertical="center" wrapText="1"/>
    </xf>
    <xf numFmtId="0" fontId="1" fillId="0" borderId="1" xfId="1" applyNumberFormat="1" applyFont="1" applyBorder="1"/>
    <xf numFmtId="10" fontId="1" fillId="3" borderId="22" xfId="1" applyNumberFormat="1" applyFont="1" applyFill="1" applyBorder="1" applyAlignment="1">
      <alignment horizontal="center" vertical="center"/>
    </xf>
    <xf numFmtId="0" fontId="12" fillId="0" borderId="0" xfId="1" applyNumberFormat="1" applyFont="1"/>
    <xf numFmtId="0" fontId="3" fillId="0" borderId="0" xfId="1" applyNumberFormat="1" applyFont="1" applyAlignment="1">
      <alignment horizontal="center" vertical="center" wrapText="1"/>
    </xf>
    <xf numFmtId="0" fontId="3" fillId="0" borderId="21" xfId="1" applyNumberFormat="1" applyFont="1" applyBorder="1" applyAlignment="1">
      <alignment horizontal="center" vertical="center" wrapText="1"/>
    </xf>
    <xf numFmtId="0" fontId="10" fillId="0" borderId="23" xfId="1" applyNumberFormat="1" applyFont="1" applyBorder="1" applyAlignment="1">
      <alignment horizontal="center" vertical="center" wrapText="1"/>
    </xf>
    <xf numFmtId="0" fontId="10" fillId="3" borderId="21" xfId="1" applyNumberFormat="1" applyFont="1" applyFill="1" applyBorder="1" applyAlignment="1">
      <alignment vertical="center" wrapText="1"/>
    </xf>
    <xf numFmtId="0" fontId="1" fillId="0" borderId="21" xfId="1" applyNumberFormat="1" applyFont="1" applyBorder="1" applyAlignment="1">
      <alignment vertical="center" wrapText="1"/>
    </xf>
    <xf numFmtId="0" fontId="10" fillId="3" borderId="1" xfId="1" applyNumberFormat="1" applyFont="1" applyFill="1" applyBorder="1" applyAlignment="1">
      <alignment horizontal="center" vertical="center" wrapText="1"/>
    </xf>
    <xf numFmtId="0" fontId="10" fillId="0" borderId="1" xfId="1" applyNumberFormat="1" applyFont="1" applyBorder="1" applyAlignment="1">
      <alignment horizontal="center" vertical="center" wrapText="1"/>
    </xf>
    <xf numFmtId="0" fontId="9" fillId="0" borderId="0" xfId="1" applyNumberFormat="1" applyFont="1" applyBorder="1" applyAlignment="1">
      <alignment horizontal="left" vertical="center" wrapText="1"/>
    </xf>
    <xf numFmtId="0" fontId="8" fillId="0" borderId="0" xfId="1" applyNumberFormat="1" applyFont="1" applyBorder="1" applyAlignment="1">
      <alignment horizontal="center"/>
    </xf>
    <xf numFmtId="0" fontId="3" fillId="0" borderId="1" xfId="1" applyNumberFormat="1" applyFont="1" applyBorder="1" applyAlignment="1">
      <alignment horizontal="center" vertical="center" wrapText="1"/>
    </xf>
    <xf numFmtId="0" fontId="9" fillId="0" borderId="0" xfId="1" applyNumberFormat="1" applyFont="1" applyBorder="1" applyAlignment="1">
      <alignment horizontal="left" vertical="center"/>
    </xf>
  </cellXfs>
  <cellStyles count="2">
    <cellStyle name="Normal" xfId="0" builtinId="0"/>
    <cellStyle name="Texto Explicativo" xfId="1" builtinId="53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4C7E7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2F5597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504720</xdr:colOff>
      <xdr:row>28</xdr:row>
      <xdr:rowOff>19080</xdr:rowOff>
    </xdr:from>
    <xdr:to>
      <xdr:col>1</xdr:col>
      <xdr:colOff>4571640</xdr:colOff>
      <xdr:row>31</xdr:row>
      <xdr:rowOff>47160</xdr:rowOff>
    </xdr:to>
    <xdr:pic>
      <xdr:nvPicPr>
        <xdr:cNvPr id="2" name="Imagem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1258920" y="5848200"/>
          <a:ext cx="4066920" cy="51372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0</xdr:col>
      <xdr:colOff>0</xdr:colOff>
      <xdr:row>0</xdr:row>
      <xdr:rowOff>47625</xdr:rowOff>
    </xdr:from>
    <xdr:to>
      <xdr:col>1</xdr:col>
      <xdr:colOff>4429125</xdr:colOff>
      <xdr:row>0</xdr:row>
      <xdr:rowOff>638175</xdr:rowOff>
    </xdr:to>
    <xdr:sp macro="" textlink="" fLocksText="0">
      <xdr:nvSpPr>
        <xdr:cNvPr id="3" name="CustomShape 1">
          <a:extLst>
            <a:ext uri="{FF2B5EF4-FFF2-40B4-BE49-F238E27FC236}">
              <a16:creationId xmlns:a16="http://schemas.microsoft.com/office/drawing/2014/main" id="{7AC100A5-B420-4004-AF9C-CAE6271FB82E}"/>
            </a:ext>
          </a:extLst>
        </xdr:cNvPr>
        <xdr:cNvSpPr>
          <a:spLocks noChangeArrowheads="1"/>
        </xdr:cNvSpPr>
      </xdr:nvSpPr>
      <xdr:spPr bwMode="auto">
        <a:xfrm>
          <a:off x="0" y="47625"/>
          <a:ext cx="5172075" cy="59055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90000" tIns="45000" rIns="90000" bIns="45000" anchor="t"/>
        <a:lstStyle/>
        <a:p>
          <a:pPr algn="l" rtl="0">
            <a:defRPr sz="1000"/>
          </a:pPr>
          <a:r>
            <a:rPr lang="pt-BR" sz="1800" b="1" i="0" u="none" strike="noStrike" baseline="0">
              <a:solidFill>
                <a:srgbClr val="12335C"/>
              </a:solidFill>
              <a:latin typeface="Arial"/>
              <a:cs typeface="Arial"/>
            </a:rPr>
            <a:t>SECRETARIA MUNICIPAL DE EDUCAÇÃO</a:t>
          </a:r>
        </a:p>
        <a:p>
          <a:pPr algn="l" rtl="0">
            <a:defRPr sz="1000"/>
          </a:pPr>
          <a:r>
            <a:rPr lang="pt-BR" sz="1300" b="1" i="0" u="none" strike="noStrike" baseline="0">
              <a:solidFill>
                <a:srgbClr val="12335C"/>
              </a:solidFill>
              <a:latin typeface="Arial"/>
              <a:cs typeface="Arial"/>
            </a:rPr>
            <a:t>DIE - DEPARTAMENTO DE INFRAESTRUTURA ESCOLAR</a:t>
          </a:r>
        </a:p>
      </xdr:txBody>
    </xdr:sp>
    <xdr:clientData/>
  </xdr:twoCellAnchor>
  <xdr:twoCellAnchor editAs="absolute">
    <xdr:from>
      <xdr:col>1</xdr:col>
      <xdr:colOff>4143374</xdr:colOff>
      <xdr:row>0</xdr:row>
      <xdr:rowOff>100219</xdr:rowOff>
    </xdr:from>
    <xdr:to>
      <xdr:col>2</xdr:col>
      <xdr:colOff>696981</xdr:colOff>
      <xdr:row>0</xdr:row>
      <xdr:rowOff>604400</xdr:rowOff>
    </xdr:to>
    <xdr:pic>
      <xdr:nvPicPr>
        <xdr:cNvPr id="4" name="Figura 1">
          <a:extLst>
            <a:ext uri="{FF2B5EF4-FFF2-40B4-BE49-F238E27FC236}">
              <a16:creationId xmlns:a16="http://schemas.microsoft.com/office/drawing/2014/main" id="{8888AAF1-84B6-4595-A4D8-4D099B93A2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86324" y="100219"/>
          <a:ext cx="1754257" cy="504181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504720</xdr:colOff>
      <xdr:row>18</xdr:row>
      <xdr:rowOff>19080</xdr:rowOff>
    </xdr:from>
    <xdr:to>
      <xdr:col>0</xdr:col>
      <xdr:colOff>4457160</xdr:colOff>
      <xdr:row>20</xdr:row>
      <xdr:rowOff>161640</xdr:rowOff>
    </xdr:to>
    <xdr:pic>
      <xdr:nvPicPr>
        <xdr:cNvPr id="2" name="Imagem 1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504720" y="3533760"/>
          <a:ext cx="3952440" cy="523440"/>
        </a:xfrm>
        <a:prstGeom prst="rect">
          <a:avLst/>
        </a:prstGeom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ROPOSTA%20DE%20PRE&#199;O%20-%20ANTIG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 ORÇAMENTÁRIA"/>
      <sheetName val="CRONOGRAMA FÍSICO FINANCEIRO"/>
      <sheetName val="DEMONS. DO BDI"/>
      <sheetName val="COMP. DO BDI"/>
    </sheetNames>
    <sheetDataSet>
      <sheetData sheetId="0"/>
      <sheetData sheetId="1"/>
      <sheetData sheetId="2"/>
      <sheetData sheetId="3">
        <row r="7">
          <cell r="B7">
            <v>0.04</v>
          </cell>
        </row>
        <row r="8">
          <cell r="B8">
            <v>8.0000000000000002E-3</v>
          </cell>
        </row>
        <row r="9">
          <cell r="B9">
            <v>1.2699999999999999E-2</v>
          </cell>
        </row>
        <row r="10">
          <cell r="B10">
            <v>1.23E-2</v>
          </cell>
        </row>
        <row r="11">
          <cell r="B11">
            <v>6.25E-2</v>
          </cell>
        </row>
        <row r="12">
          <cell r="B12">
            <v>6.4999999999999997E-3</v>
          </cell>
        </row>
        <row r="13">
          <cell r="B13">
            <v>0.03</v>
          </cell>
        </row>
        <row r="14">
          <cell r="B14">
            <v>0.02</v>
          </cell>
        </row>
        <row r="15">
          <cell r="B15">
            <v>0.02</v>
          </cell>
        </row>
        <row r="17">
          <cell r="B17">
            <v>0.23536088048186299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1:AMK43"/>
  <sheetViews>
    <sheetView tabSelected="1" showOutlineSymbols="0" view="pageBreakPreview" topLeftCell="A25" zoomScaleNormal="85" workbookViewId="0">
      <selection activeCell="H37" sqref="H37"/>
    </sheetView>
  </sheetViews>
  <sheetFormatPr defaultRowHeight="14.25" x14ac:dyDescent="0.2"/>
  <cols>
    <col min="1" max="1" width="9.75" style="17" customWidth="1"/>
    <col min="2" max="2" width="68.25" style="17" customWidth="1"/>
    <col min="3" max="3" width="9.75" style="17" customWidth="1"/>
    <col min="4" max="256" width="7.5" style="17" customWidth="1"/>
    <col min="257" max="257" width="9.75" style="17" customWidth="1"/>
    <col min="258" max="258" width="68.25" style="17" customWidth="1"/>
    <col min="259" max="259" width="9.75" style="17" customWidth="1"/>
    <col min="260" max="512" width="7.5" style="17" customWidth="1"/>
    <col min="513" max="513" width="9.75" style="17" customWidth="1"/>
    <col min="514" max="514" width="68.25" style="17" customWidth="1"/>
    <col min="515" max="515" width="9.75" style="17" customWidth="1"/>
    <col min="516" max="768" width="7.5" style="17" customWidth="1"/>
    <col min="769" max="769" width="9.75" style="17" customWidth="1"/>
    <col min="770" max="770" width="68.25" style="17" customWidth="1"/>
    <col min="771" max="771" width="9.75" style="17" customWidth="1"/>
    <col min="772" max="1025" width="7.5" style="17" customWidth="1"/>
  </cols>
  <sheetData>
    <row r="1" spans="1:3" ht="57" customHeight="1" x14ac:dyDescent="0.25">
      <c r="A1" s="14"/>
      <c r="B1" s="14"/>
      <c r="C1" s="14"/>
    </row>
    <row r="2" spans="1:3" ht="9" customHeight="1" x14ac:dyDescent="0.25">
      <c r="A2" s="13"/>
      <c r="B2" s="13"/>
      <c r="C2" s="13"/>
    </row>
    <row r="3" spans="1:3" ht="19.5" customHeight="1" x14ac:dyDescent="0.2">
      <c r="A3" s="12" t="s">
        <v>52</v>
      </c>
      <c r="B3" s="12"/>
      <c r="C3" s="12"/>
    </row>
    <row r="4" spans="1:3" ht="18" customHeight="1" x14ac:dyDescent="0.2">
      <c r="A4" s="12"/>
      <c r="B4" s="12"/>
      <c r="C4" s="12"/>
    </row>
    <row r="5" spans="1:3" ht="20.25" customHeight="1" x14ac:dyDescent="0.2">
      <c r="A5" s="11" t="s">
        <v>0</v>
      </c>
      <c r="B5" s="11"/>
      <c r="C5" s="11"/>
    </row>
    <row r="6" spans="1:3" ht="15.75" x14ac:dyDescent="0.25">
      <c r="A6" s="18" t="s">
        <v>1</v>
      </c>
      <c r="B6" s="19" t="s">
        <v>2</v>
      </c>
      <c r="C6" s="20" t="s">
        <v>3</v>
      </c>
    </row>
    <row r="7" spans="1:3" x14ac:dyDescent="0.2">
      <c r="A7" s="21">
        <v>1</v>
      </c>
      <c r="B7" s="22" t="s">
        <v>4</v>
      </c>
      <c r="C7" s="23"/>
    </row>
    <row r="8" spans="1:3" x14ac:dyDescent="0.2">
      <c r="A8" s="24"/>
      <c r="B8" s="25" t="s">
        <v>5</v>
      </c>
      <c r="C8" s="26">
        <f>'[1]COMP. DO BDI'!B7</f>
        <v>0.04</v>
      </c>
    </row>
    <row r="9" spans="1:3" x14ac:dyDescent="0.2">
      <c r="A9" s="21">
        <v>2</v>
      </c>
      <c r="B9" s="22" t="s">
        <v>6</v>
      </c>
      <c r="C9" s="27"/>
    </row>
    <row r="10" spans="1:3" x14ac:dyDescent="0.2">
      <c r="A10" s="24"/>
      <c r="B10" s="25" t="s">
        <v>5</v>
      </c>
      <c r="C10" s="26">
        <f>'[1]COMP. DO BDI'!B10</f>
        <v>1.23E-2</v>
      </c>
    </row>
    <row r="11" spans="1:3" x14ac:dyDescent="0.2">
      <c r="A11" s="21">
        <v>3</v>
      </c>
      <c r="B11" s="22" t="s">
        <v>7</v>
      </c>
      <c r="C11" s="27"/>
    </row>
    <row r="12" spans="1:3" x14ac:dyDescent="0.2">
      <c r="A12" s="28" t="s">
        <v>8</v>
      </c>
      <c r="B12" s="29" t="s">
        <v>9</v>
      </c>
      <c r="C12" s="30">
        <f>'[1]COMP. DO BDI'!B9</f>
        <v>1.2699999999999999E-2</v>
      </c>
    </row>
    <row r="13" spans="1:3" x14ac:dyDescent="0.2">
      <c r="A13" s="28" t="s">
        <v>10</v>
      </c>
      <c r="B13" s="29" t="s">
        <v>11</v>
      </c>
      <c r="C13" s="30">
        <f>'[1]COMP. DO BDI'!B8</f>
        <v>8.0000000000000002E-3</v>
      </c>
    </row>
    <row r="14" spans="1:3" x14ac:dyDescent="0.2">
      <c r="A14" s="24"/>
      <c r="B14" s="25" t="s">
        <v>5</v>
      </c>
      <c r="C14" s="26">
        <f>SUM(C12:C13)</f>
        <v>2.07E-2</v>
      </c>
    </row>
    <row r="15" spans="1:3" x14ac:dyDescent="0.2">
      <c r="A15" s="21">
        <v>4</v>
      </c>
      <c r="B15" s="22" t="s">
        <v>12</v>
      </c>
      <c r="C15" s="27"/>
    </row>
    <row r="16" spans="1:3" x14ac:dyDescent="0.2">
      <c r="A16" s="28" t="s">
        <v>13</v>
      </c>
      <c r="B16" s="29" t="s">
        <v>14</v>
      </c>
      <c r="C16" s="30">
        <f>'[1]COMP. DO BDI'!B12</f>
        <v>6.4999999999999997E-3</v>
      </c>
    </row>
    <row r="17" spans="1:3" x14ac:dyDescent="0.2">
      <c r="A17" s="28" t="s">
        <v>15</v>
      </c>
      <c r="B17" s="29" t="s">
        <v>16</v>
      </c>
      <c r="C17" s="30">
        <f>'[1]COMP. DO BDI'!B13</f>
        <v>0.03</v>
      </c>
    </row>
    <row r="18" spans="1:3" x14ac:dyDescent="0.2">
      <c r="A18" s="28" t="s">
        <v>17</v>
      </c>
      <c r="B18" s="29" t="s">
        <v>18</v>
      </c>
      <c r="C18" s="30">
        <f>'[1]COMP. DO BDI'!B14</f>
        <v>0.02</v>
      </c>
    </row>
    <row r="19" spans="1:3" x14ac:dyDescent="0.2">
      <c r="A19" s="28" t="s">
        <v>19</v>
      </c>
      <c r="B19" s="29" t="s">
        <v>20</v>
      </c>
      <c r="C19" s="30">
        <f>'[1]COMP. DO BDI'!B15</f>
        <v>0.02</v>
      </c>
    </row>
    <row r="20" spans="1:3" x14ac:dyDescent="0.2">
      <c r="A20" s="24"/>
      <c r="B20" s="25" t="s">
        <v>5</v>
      </c>
      <c r="C20" s="26">
        <f>SUM(C16:C19)</f>
        <v>7.6499999999999999E-2</v>
      </c>
    </row>
    <row r="21" spans="1:3" x14ac:dyDescent="0.2">
      <c r="A21" s="21">
        <v>5</v>
      </c>
      <c r="B21" s="22" t="s">
        <v>21</v>
      </c>
      <c r="C21" s="27"/>
    </row>
    <row r="22" spans="1:3" x14ac:dyDescent="0.2">
      <c r="A22" s="31"/>
      <c r="B22" s="32" t="s">
        <v>21</v>
      </c>
      <c r="C22" s="33">
        <f>'[1]COMP. DO BDI'!B11</f>
        <v>6.25E-2</v>
      </c>
    </row>
    <row r="23" spans="1:3" x14ac:dyDescent="0.2">
      <c r="A23" s="24"/>
      <c r="B23" s="25" t="s">
        <v>5</v>
      </c>
      <c r="C23" s="26">
        <f>C22</f>
        <v>6.25E-2</v>
      </c>
    </row>
    <row r="24" spans="1:3" ht="15" x14ac:dyDescent="0.25">
      <c r="A24" s="10" t="s">
        <v>22</v>
      </c>
      <c r="B24" s="10"/>
      <c r="C24" s="34">
        <f>'[1]COMP. DO BDI'!B17</f>
        <v>0.23536088048186299</v>
      </c>
    </row>
    <row r="25" spans="1:3" x14ac:dyDescent="0.2">
      <c r="A25" s="35"/>
      <c r="C25" s="36"/>
    </row>
    <row r="26" spans="1:3" x14ac:dyDescent="0.2">
      <c r="A26" s="9"/>
      <c r="B26" s="9"/>
      <c r="C26" s="9"/>
    </row>
    <row r="27" spans="1:3" ht="15" x14ac:dyDescent="0.25">
      <c r="A27" s="8" t="s">
        <v>23</v>
      </c>
      <c r="B27" s="8"/>
      <c r="C27" s="8"/>
    </row>
    <row r="28" spans="1:3" x14ac:dyDescent="0.2">
      <c r="A28" s="7"/>
      <c r="B28" s="7"/>
      <c r="C28" s="7"/>
    </row>
    <row r="29" spans="1:3" x14ac:dyDescent="0.2">
      <c r="A29" s="7"/>
      <c r="B29" s="7"/>
      <c r="C29" s="7"/>
    </row>
    <row r="30" spans="1:3" x14ac:dyDescent="0.2">
      <c r="A30" s="7"/>
      <c r="B30" s="7"/>
      <c r="C30" s="7"/>
    </row>
    <row r="31" spans="1:3" x14ac:dyDescent="0.2">
      <c r="A31" s="7"/>
      <c r="B31" s="7"/>
      <c r="C31" s="7"/>
    </row>
    <row r="32" spans="1:3" ht="15" x14ac:dyDescent="0.25">
      <c r="A32" s="6"/>
      <c r="B32" s="6"/>
      <c r="C32" s="6"/>
    </row>
    <row r="33" spans="1:3" x14ac:dyDescent="0.2">
      <c r="A33" s="5"/>
      <c r="B33" s="5"/>
      <c r="C33" s="5"/>
    </row>
    <row r="34" spans="1:3" x14ac:dyDescent="0.2">
      <c r="A34" s="35"/>
      <c r="C34" s="36"/>
    </row>
    <row r="35" spans="1:3" x14ac:dyDescent="0.2">
      <c r="A35" s="9"/>
      <c r="B35" s="9"/>
      <c r="C35" s="9"/>
    </row>
    <row r="36" spans="1:3" x14ac:dyDescent="0.2">
      <c r="A36" s="4" t="s">
        <v>53</v>
      </c>
      <c r="B36" s="4"/>
      <c r="C36" s="4"/>
    </row>
    <row r="37" spans="1:3" x14ac:dyDescent="0.2">
      <c r="A37" s="7"/>
      <c r="B37" s="7"/>
      <c r="C37" s="7"/>
    </row>
    <row r="38" spans="1:3" x14ac:dyDescent="0.2">
      <c r="A38" s="7" t="s">
        <v>24</v>
      </c>
      <c r="B38" s="7"/>
      <c r="C38" s="7"/>
    </row>
    <row r="39" spans="1:3" ht="15" x14ac:dyDescent="0.2">
      <c r="A39" s="3"/>
      <c r="B39" s="3"/>
      <c r="C39" s="3"/>
    </row>
    <row r="40" spans="1:3" ht="15" x14ac:dyDescent="0.2">
      <c r="A40" s="3"/>
      <c r="B40" s="3"/>
      <c r="C40" s="3"/>
    </row>
    <row r="41" spans="1:3" ht="15" x14ac:dyDescent="0.2">
      <c r="A41" s="3"/>
      <c r="B41" s="3"/>
      <c r="C41" s="3"/>
    </row>
    <row r="42" spans="1:3" ht="15" x14ac:dyDescent="0.2">
      <c r="A42" s="3"/>
      <c r="B42" s="3"/>
      <c r="C42" s="3"/>
    </row>
    <row r="43" spans="1:3" x14ac:dyDescent="0.2">
      <c r="A43" s="2"/>
      <c r="B43" s="2"/>
      <c r="C43" s="2"/>
    </row>
  </sheetData>
  <mergeCells count="22">
    <mergeCell ref="A37:C37"/>
    <mergeCell ref="A38:C38"/>
    <mergeCell ref="A42:C42"/>
    <mergeCell ref="A43:C43"/>
    <mergeCell ref="A41:C41"/>
    <mergeCell ref="A40:C40"/>
    <mergeCell ref="A39:C39"/>
    <mergeCell ref="A31:C31"/>
    <mergeCell ref="A32:C32"/>
    <mergeCell ref="A33:C33"/>
    <mergeCell ref="A35:C35"/>
    <mergeCell ref="A36:C36"/>
    <mergeCell ref="A26:C26"/>
    <mergeCell ref="A27:C27"/>
    <mergeCell ref="A28:C28"/>
    <mergeCell ref="A29:C29"/>
    <mergeCell ref="A30:C30"/>
    <mergeCell ref="A1:C1"/>
    <mergeCell ref="A2:C2"/>
    <mergeCell ref="A3:C4"/>
    <mergeCell ref="A5:C5"/>
    <mergeCell ref="A24:B24"/>
  </mergeCells>
  <pageMargins left="0.51180555555555496" right="0.51180555555555496" top="0.78749999999999998" bottom="0.78749999999999998" header="0.51180555555555496" footer="0.51180555555555496"/>
  <pageSetup paperSize="9" scale="96" firstPageNumber="0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2F5597"/>
  </sheetPr>
  <dimension ref="A3:AMK57"/>
  <sheetViews>
    <sheetView showOutlineSymbols="0" view="pageBreakPreview" zoomScaleNormal="100" workbookViewId="0">
      <selection activeCell="D20" sqref="D20"/>
    </sheetView>
  </sheetViews>
  <sheetFormatPr defaultRowHeight="14.25" x14ac:dyDescent="0.2"/>
  <cols>
    <col min="1" max="1" width="63" style="17" customWidth="1"/>
    <col min="2" max="2" width="8.75" style="17" customWidth="1"/>
    <col min="3" max="4" width="7.5" style="17" customWidth="1"/>
    <col min="5" max="5" width="1.875" style="17" customWidth="1"/>
    <col min="6" max="6" width="21.25" style="17" customWidth="1"/>
    <col min="7" max="11" width="7.5" style="17" customWidth="1"/>
    <col min="12" max="12" width="16.5" style="17" customWidth="1"/>
    <col min="13" max="13" width="2.875" style="17" customWidth="1"/>
    <col min="14" max="256" width="7.5" style="17" customWidth="1"/>
    <col min="257" max="257" width="63" style="17" customWidth="1"/>
    <col min="258" max="258" width="8.75" style="17" customWidth="1"/>
    <col min="259" max="260" width="7.5" style="17" customWidth="1"/>
    <col min="261" max="261" width="1.875" style="17" customWidth="1"/>
    <col min="262" max="262" width="21.25" style="17" customWidth="1"/>
    <col min="263" max="267" width="7.5" style="17" customWidth="1"/>
    <col min="268" max="268" width="16.5" style="17" customWidth="1"/>
    <col min="269" max="269" width="2.875" style="17" customWidth="1"/>
    <col min="270" max="512" width="7.5" style="17" customWidth="1"/>
    <col min="513" max="513" width="63" style="17" customWidth="1"/>
    <col min="514" max="514" width="8.75" style="17" customWidth="1"/>
    <col min="515" max="516" width="7.5" style="17" customWidth="1"/>
    <col min="517" max="517" width="1.875" style="17" customWidth="1"/>
    <col min="518" max="518" width="21.25" style="17" customWidth="1"/>
    <col min="519" max="523" width="7.5" style="17" customWidth="1"/>
    <col min="524" max="524" width="16.5" style="17" customWidth="1"/>
    <col min="525" max="525" width="2.875" style="17" customWidth="1"/>
    <col min="526" max="768" width="7.5" style="17" customWidth="1"/>
    <col min="769" max="769" width="63" style="17" customWidth="1"/>
    <col min="770" max="770" width="8.75" style="17" customWidth="1"/>
    <col min="771" max="772" width="7.5" style="17" customWidth="1"/>
    <col min="773" max="773" width="1.875" style="17" customWidth="1"/>
    <col min="774" max="774" width="21.25" style="17" customWidth="1"/>
    <col min="775" max="779" width="7.5" style="17" customWidth="1"/>
    <col min="780" max="780" width="16.5" style="17" customWidth="1"/>
    <col min="781" max="781" width="2.875" style="17" customWidth="1"/>
    <col min="782" max="1025" width="7.5" style="17" customWidth="1"/>
  </cols>
  <sheetData>
    <row r="3" spans="1:19" x14ac:dyDescent="0.2">
      <c r="F3" s="1" t="s">
        <v>25</v>
      </c>
      <c r="G3" s="1"/>
      <c r="H3" s="1"/>
      <c r="I3" s="1"/>
      <c r="J3" s="1"/>
      <c r="K3" s="1"/>
      <c r="L3" s="37"/>
      <c r="M3" s="37"/>
      <c r="N3" s="16"/>
      <c r="O3" s="16"/>
      <c r="P3" s="16"/>
      <c r="Q3" s="16"/>
      <c r="R3" s="16"/>
      <c r="S3" s="16"/>
    </row>
    <row r="4" spans="1:19" ht="30" customHeight="1" x14ac:dyDescent="0.2"/>
    <row r="5" spans="1:19" ht="13.5" customHeight="1" x14ac:dyDescent="0.2">
      <c r="B5" s="38" t="s">
        <v>26</v>
      </c>
      <c r="F5" s="15" t="s">
        <v>27</v>
      </c>
      <c r="G5" s="15"/>
      <c r="H5" s="15"/>
      <c r="I5" s="15"/>
      <c r="J5" s="39"/>
      <c r="K5" s="39"/>
    </row>
    <row r="6" spans="1:19" ht="15" customHeight="1" x14ac:dyDescent="0.2">
      <c r="F6" s="40" t="s">
        <v>28</v>
      </c>
      <c r="G6" s="41" t="s">
        <v>29</v>
      </c>
      <c r="H6" s="41" t="s">
        <v>30</v>
      </c>
      <c r="I6" s="41" t="s">
        <v>31</v>
      </c>
      <c r="J6" s="42"/>
      <c r="K6" s="42"/>
    </row>
    <row r="7" spans="1:19" ht="15" customHeight="1" x14ac:dyDescent="0.2">
      <c r="A7" s="43" t="s">
        <v>32</v>
      </c>
      <c r="B7" s="38">
        <v>0.04</v>
      </c>
      <c r="F7" s="44" t="s">
        <v>32</v>
      </c>
      <c r="G7" s="45">
        <v>0.03</v>
      </c>
      <c r="H7" s="45">
        <v>0.04</v>
      </c>
      <c r="I7" s="45">
        <v>5.5E-2</v>
      </c>
      <c r="J7" s="46"/>
      <c r="K7" s="46"/>
    </row>
    <row r="8" spans="1:19" ht="15" customHeight="1" x14ac:dyDescent="0.2">
      <c r="A8" s="43" t="s">
        <v>11</v>
      </c>
      <c r="B8" s="38">
        <v>8.0000000000000002E-3</v>
      </c>
      <c r="F8" s="47" t="s">
        <v>11</v>
      </c>
      <c r="G8" s="45">
        <v>8.0000000000000002E-3</v>
      </c>
      <c r="H8" s="45">
        <v>8.0000000000000002E-3</v>
      </c>
      <c r="I8" s="45">
        <v>0.01</v>
      </c>
      <c r="J8" s="46"/>
      <c r="K8" s="46"/>
    </row>
    <row r="9" spans="1:19" ht="15" customHeight="1" x14ac:dyDescent="0.2">
      <c r="A9" s="43" t="s">
        <v>9</v>
      </c>
      <c r="B9" s="38">
        <v>1.2699999999999999E-2</v>
      </c>
      <c r="F9" s="47" t="s">
        <v>9</v>
      </c>
      <c r="G9" s="45">
        <v>9.7000000000000003E-3</v>
      </c>
      <c r="H9" s="45">
        <v>1.2699999999999999E-2</v>
      </c>
      <c r="I9" s="45">
        <v>1.2699999999999999E-2</v>
      </c>
      <c r="J9" s="46"/>
      <c r="K9" s="46"/>
    </row>
    <row r="10" spans="1:19" ht="15" customHeight="1" x14ac:dyDescent="0.2">
      <c r="A10" s="43" t="s">
        <v>33</v>
      </c>
      <c r="B10" s="38">
        <v>1.23E-2</v>
      </c>
      <c r="F10" s="47" t="s">
        <v>33</v>
      </c>
      <c r="G10" s="45">
        <v>5.8999999999999999E-3</v>
      </c>
      <c r="H10" s="45">
        <v>1.23E-2</v>
      </c>
      <c r="I10" s="45">
        <v>1.3899999999999999E-2</v>
      </c>
      <c r="J10" s="46"/>
      <c r="K10" s="46"/>
    </row>
    <row r="11" spans="1:19" ht="15" customHeight="1" x14ac:dyDescent="0.2">
      <c r="A11" s="43" t="s">
        <v>34</v>
      </c>
      <c r="B11" s="38">
        <v>6.25E-2</v>
      </c>
      <c r="F11" s="47" t="s">
        <v>34</v>
      </c>
      <c r="G11" s="45">
        <v>6.1600000000000002E-2</v>
      </c>
      <c r="H11" s="45">
        <v>7.3999999999999996E-2</v>
      </c>
      <c r="I11" s="45">
        <v>8.9599999999999999E-2</v>
      </c>
      <c r="J11" s="46"/>
      <c r="K11" s="46"/>
    </row>
    <row r="12" spans="1:19" ht="15" customHeight="1" x14ac:dyDescent="0.2">
      <c r="A12" s="43" t="s">
        <v>14</v>
      </c>
      <c r="B12" s="48">
        <v>6.4999999999999997E-3</v>
      </c>
      <c r="F12" s="47" t="s">
        <v>35</v>
      </c>
      <c r="G12" s="64" t="s">
        <v>36</v>
      </c>
      <c r="H12" s="64"/>
      <c r="I12" s="64"/>
      <c r="J12" s="42"/>
      <c r="K12" s="42"/>
    </row>
    <row r="13" spans="1:19" ht="15" customHeight="1" x14ac:dyDescent="0.2">
      <c r="A13" s="43" t="s">
        <v>16</v>
      </c>
      <c r="B13" s="48">
        <v>0.03</v>
      </c>
    </row>
    <row r="14" spans="1:19" ht="15" customHeight="1" x14ac:dyDescent="0.2">
      <c r="A14" s="43" t="s">
        <v>37</v>
      </c>
      <c r="B14" s="48">
        <v>0.02</v>
      </c>
      <c r="F14" s="49" t="s">
        <v>38</v>
      </c>
      <c r="G14" s="49"/>
      <c r="H14" s="49"/>
      <c r="I14" s="49"/>
      <c r="J14" s="50"/>
      <c r="K14" s="50"/>
      <c r="L14" s="50"/>
    </row>
    <row r="15" spans="1:19" ht="15" customHeight="1" x14ac:dyDescent="0.2">
      <c r="A15" s="43" t="s">
        <v>39</v>
      </c>
      <c r="B15" s="48">
        <v>0.02</v>
      </c>
      <c r="F15" s="51" t="s">
        <v>28</v>
      </c>
      <c r="G15" s="52" t="s">
        <v>29</v>
      </c>
      <c r="H15" s="52" t="s">
        <v>30</v>
      </c>
      <c r="I15" s="52" t="s">
        <v>31</v>
      </c>
      <c r="J15" s="42"/>
      <c r="K15" s="42"/>
    </row>
    <row r="16" spans="1:19" ht="15" customHeight="1" x14ac:dyDescent="0.2">
      <c r="B16" s="53"/>
      <c r="F16" s="54" t="s">
        <v>32</v>
      </c>
      <c r="G16" s="55">
        <v>3.4299999999999997E-2</v>
      </c>
      <c r="H16" s="55">
        <v>4.9299999999999997E-2</v>
      </c>
      <c r="I16" s="55">
        <v>6.7100000000000007E-2</v>
      </c>
      <c r="J16" s="46"/>
      <c r="K16" s="46"/>
    </row>
    <row r="17" spans="1:11" ht="15" customHeight="1" x14ac:dyDescent="0.2">
      <c r="A17" s="56" t="s">
        <v>40</v>
      </c>
      <c r="B17" s="57">
        <f>(((1+B7+B8+B9)*(1+B10)*(1+B11))/(1-(B12+B13+B14+B15)))-1</f>
        <v>0.23536088048186254</v>
      </c>
      <c r="F17" s="54" t="s">
        <v>11</v>
      </c>
      <c r="G17" s="55">
        <v>2.8E-3</v>
      </c>
      <c r="H17" s="55">
        <v>4.8999999999999998E-3</v>
      </c>
      <c r="I17" s="55">
        <v>7.4999999999999997E-3</v>
      </c>
      <c r="J17" s="46"/>
      <c r="K17" s="46"/>
    </row>
    <row r="18" spans="1:11" ht="15" customHeight="1" x14ac:dyDescent="0.2">
      <c r="F18" s="54" t="s">
        <v>9</v>
      </c>
      <c r="G18" s="55">
        <v>0.01</v>
      </c>
      <c r="H18" s="55">
        <v>1.3899999999999999E-2</v>
      </c>
      <c r="I18" s="55">
        <v>1.7399999999999999E-2</v>
      </c>
      <c r="J18" s="46"/>
      <c r="K18" s="46"/>
    </row>
    <row r="19" spans="1:11" ht="15" customHeight="1" x14ac:dyDescent="0.2">
      <c r="F19" s="54" t="s">
        <v>33</v>
      </c>
      <c r="G19" s="55">
        <v>9.4000000000000004E-3</v>
      </c>
      <c r="H19" s="55">
        <v>9.9000000000000008E-3</v>
      </c>
      <c r="I19" s="55">
        <v>1.17E-2</v>
      </c>
      <c r="J19" s="46"/>
      <c r="K19" s="46"/>
    </row>
    <row r="20" spans="1:11" ht="15" customHeight="1" x14ac:dyDescent="0.2">
      <c r="F20" s="54" t="s">
        <v>34</v>
      </c>
      <c r="G20" s="55">
        <v>6.7400000000000002E-2</v>
      </c>
      <c r="H20" s="55">
        <v>8.0399999999999999E-2</v>
      </c>
      <c r="I20" s="55">
        <v>9.4E-2</v>
      </c>
      <c r="J20" s="46"/>
      <c r="K20" s="46"/>
    </row>
    <row r="21" spans="1:11" ht="15" customHeight="1" x14ac:dyDescent="0.2">
      <c r="F21" s="54" t="s">
        <v>35</v>
      </c>
      <c r="G21" s="65" t="s">
        <v>36</v>
      </c>
      <c r="H21" s="65"/>
      <c r="I21" s="65"/>
      <c r="J21" s="42"/>
      <c r="K21" s="42"/>
    </row>
    <row r="22" spans="1:11" ht="15" customHeight="1" x14ac:dyDescent="0.2">
      <c r="A22" s="17" t="s">
        <v>41</v>
      </c>
    </row>
    <row r="23" spans="1:11" ht="15" customHeight="1" x14ac:dyDescent="0.2">
      <c r="A23" s="58" t="s">
        <v>42</v>
      </c>
      <c r="F23" s="66" t="s">
        <v>43</v>
      </c>
      <c r="G23" s="66"/>
      <c r="H23" s="66"/>
      <c r="I23" s="66"/>
    </row>
    <row r="24" spans="1:11" ht="15" customHeight="1" x14ac:dyDescent="0.2">
      <c r="F24" s="51" t="s">
        <v>28</v>
      </c>
      <c r="G24" s="52" t="s">
        <v>29</v>
      </c>
      <c r="H24" s="52" t="s">
        <v>30</v>
      </c>
      <c r="I24" s="52" t="s">
        <v>31</v>
      </c>
    </row>
    <row r="25" spans="1:11" ht="15" customHeight="1" x14ac:dyDescent="0.2">
      <c r="A25" s="67" t="s">
        <v>44</v>
      </c>
      <c r="B25" s="67"/>
      <c r="C25" s="67"/>
      <c r="D25" s="67"/>
      <c r="F25" s="54" t="s">
        <v>32</v>
      </c>
      <c r="G25" s="55">
        <v>3.7999999999999999E-2</v>
      </c>
      <c r="H25" s="55">
        <v>4.0099999999999997E-2</v>
      </c>
      <c r="I25" s="55">
        <v>4.6699999999999998E-2</v>
      </c>
    </row>
    <row r="26" spans="1:11" ht="15" customHeight="1" x14ac:dyDescent="0.2">
      <c r="F26" s="54" t="s">
        <v>11</v>
      </c>
      <c r="G26" s="55">
        <v>3.2000000000000002E-3</v>
      </c>
      <c r="H26" s="55">
        <v>4.0000000000000001E-3</v>
      </c>
      <c r="I26" s="55">
        <v>7.4000000000000003E-3</v>
      </c>
    </row>
    <row r="27" spans="1:11" ht="15" customHeight="1" x14ac:dyDescent="0.2">
      <c r="A27" s="68" t="s">
        <v>45</v>
      </c>
      <c r="B27" s="68"/>
      <c r="C27" s="68"/>
      <c r="D27" s="68"/>
      <c r="E27" s="59"/>
      <c r="F27" s="54" t="s">
        <v>9</v>
      </c>
      <c r="G27" s="55">
        <v>5.0000000000000001E-3</v>
      </c>
      <c r="H27" s="55">
        <v>5.5999999999999999E-3</v>
      </c>
      <c r="I27" s="55">
        <v>9.7000000000000003E-3</v>
      </c>
    </row>
    <row r="28" spans="1:11" ht="15" customHeight="1" x14ac:dyDescent="0.2">
      <c r="A28" s="60" t="s">
        <v>46</v>
      </c>
      <c r="B28" s="61" t="s">
        <v>29</v>
      </c>
      <c r="C28" s="61" t="s">
        <v>30</v>
      </c>
      <c r="D28" s="61" t="s">
        <v>31</v>
      </c>
      <c r="E28" s="42"/>
      <c r="F28" s="54" t="s">
        <v>33</v>
      </c>
      <c r="G28" s="55">
        <v>1.0200000000000001E-2</v>
      </c>
      <c r="H28" s="55">
        <v>1.11E-2</v>
      </c>
      <c r="I28" s="55">
        <v>1.21E-2</v>
      </c>
    </row>
    <row r="29" spans="1:11" ht="15" customHeight="1" x14ac:dyDescent="0.2">
      <c r="A29" s="62" t="s">
        <v>27</v>
      </c>
      <c r="B29" s="45">
        <v>0.2034</v>
      </c>
      <c r="C29" s="45">
        <v>0.22120000000000001</v>
      </c>
      <c r="D29" s="45">
        <v>0.25</v>
      </c>
      <c r="E29" s="46"/>
      <c r="F29" s="54" t="s">
        <v>34</v>
      </c>
      <c r="G29" s="55">
        <v>6.6400000000000001E-2</v>
      </c>
      <c r="H29" s="55">
        <v>7.2999999999999995E-2</v>
      </c>
      <c r="I29" s="55">
        <v>8.6900000000000005E-2</v>
      </c>
    </row>
    <row r="30" spans="1:11" ht="15" customHeight="1" x14ac:dyDescent="0.2">
      <c r="A30" s="63" t="s">
        <v>43</v>
      </c>
      <c r="B30" s="55">
        <v>0.19600000000000001</v>
      </c>
      <c r="C30" s="55">
        <v>0.2097</v>
      </c>
      <c r="D30" s="55">
        <v>0.24229999999999999</v>
      </c>
      <c r="E30" s="46"/>
      <c r="F30" s="54" t="s">
        <v>35</v>
      </c>
      <c r="G30" s="65" t="s">
        <v>36</v>
      </c>
      <c r="H30" s="65"/>
      <c r="I30" s="65"/>
    </row>
    <row r="31" spans="1:11" ht="24" customHeight="1" x14ac:dyDescent="0.2">
      <c r="A31" s="63" t="s">
        <v>38</v>
      </c>
      <c r="B31" s="55">
        <v>0.20760000000000001</v>
      </c>
      <c r="C31" s="55">
        <v>0.24179999999999999</v>
      </c>
      <c r="D31" s="55">
        <v>0.26440000000000002</v>
      </c>
      <c r="E31" s="46"/>
    </row>
    <row r="32" spans="1:11" ht="15" customHeight="1" x14ac:dyDescent="0.2">
      <c r="A32" s="63" t="s">
        <v>47</v>
      </c>
      <c r="B32" s="55">
        <v>0.24</v>
      </c>
      <c r="C32" s="55">
        <v>0.25840000000000002</v>
      </c>
      <c r="D32" s="55">
        <v>0.27860000000000001</v>
      </c>
      <c r="E32" s="46"/>
      <c r="F32" s="69" t="s">
        <v>47</v>
      </c>
      <c r="G32" s="69"/>
      <c r="H32" s="69"/>
      <c r="I32" s="69"/>
      <c r="J32" s="69"/>
      <c r="K32" s="69"/>
    </row>
    <row r="33" spans="1:9" ht="15" customHeight="1" x14ac:dyDescent="0.2">
      <c r="A33" s="63" t="s">
        <v>48</v>
      </c>
      <c r="B33" s="55">
        <v>0.22800000000000001</v>
      </c>
      <c r="C33" s="55">
        <v>0.27479999999999999</v>
      </c>
      <c r="D33" s="55">
        <v>0.3095</v>
      </c>
      <c r="E33" s="46"/>
      <c r="F33" s="51" t="s">
        <v>28</v>
      </c>
      <c r="G33" s="52" t="s">
        <v>29</v>
      </c>
      <c r="H33" s="52" t="s">
        <v>30</v>
      </c>
      <c r="I33" s="52" t="s">
        <v>31</v>
      </c>
    </row>
    <row r="34" spans="1:9" ht="15" customHeight="1" x14ac:dyDescent="0.2">
      <c r="A34" s="63" t="s">
        <v>49</v>
      </c>
      <c r="B34" s="55">
        <v>0.111</v>
      </c>
      <c r="C34" s="55">
        <v>0.14019999999999999</v>
      </c>
      <c r="D34" s="55">
        <v>0.16800000000000001</v>
      </c>
      <c r="E34" s="46"/>
      <c r="F34" s="54" t="s">
        <v>32</v>
      </c>
      <c r="G34" s="55">
        <v>5.2900000000000003E-2</v>
      </c>
      <c r="H34" s="55">
        <v>5.9200000000000003E-2</v>
      </c>
      <c r="I34" s="55">
        <v>7.9299999999999995E-2</v>
      </c>
    </row>
    <row r="35" spans="1:9" x14ac:dyDescent="0.2">
      <c r="F35" s="54" t="s">
        <v>11</v>
      </c>
      <c r="G35" s="55">
        <v>2.5000000000000001E-3</v>
      </c>
      <c r="H35" s="55">
        <v>5.1000000000000004E-3</v>
      </c>
      <c r="I35" s="55">
        <v>5.5999999999999999E-3</v>
      </c>
    </row>
    <row r="36" spans="1:9" x14ac:dyDescent="0.2">
      <c r="F36" s="54" t="s">
        <v>9</v>
      </c>
      <c r="G36" s="55">
        <v>0.01</v>
      </c>
      <c r="H36" s="55">
        <v>1.4800000000000001E-2</v>
      </c>
      <c r="I36" s="55">
        <v>1.9699999999999999E-2</v>
      </c>
    </row>
    <row r="37" spans="1:9" x14ac:dyDescent="0.2">
      <c r="F37" s="54" t="s">
        <v>33</v>
      </c>
      <c r="G37" s="55">
        <v>1.01E-2</v>
      </c>
      <c r="H37" s="55">
        <v>1.0699999999999999E-2</v>
      </c>
      <c r="I37" s="55">
        <v>1.11E-2</v>
      </c>
    </row>
    <row r="38" spans="1:9" x14ac:dyDescent="0.2">
      <c r="F38" s="54" t="s">
        <v>34</v>
      </c>
      <c r="G38" s="55">
        <v>0.08</v>
      </c>
      <c r="H38" s="55">
        <v>8.3099999999999993E-2</v>
      </c>
      <c r="I38" s="55">
        <v>9.5100000000000004E-2</v>
      </c>
    </row>
    <row r="39" spans="1:9" ht="15" customHeight="1" x14ac:dyDescent="0.2">
      <c r="F39" s="54" t="s">
        <v>35</v>
      </c>
      <c r="G39" s="65" t="s">
        <v>36</v>
      </c>
      <c r="H39" s="65"/>
      <c r="I39" s="65"/>
    </row>
    <row r="41" spans="1:9" x14ac:dyDescent="0.2">
      <c r="F41" s="17" t="s">
        <v>50</v>
      </c>
    </row>
    <row r="42" spans="1:9" ht="28.5" x14ac:dyDescent="0.2">
      <c r="F42" s="51" t="s">
        <v>28</v>
      </c>
      <c r="G42" s="52" t="s">
        <v>29</v>
      </c>
      <c r="H42" s="52" t="s">
        <v>30</v>
      </c>
      <c r="I42" s="52" t="s">
        <v>31</v>
      </c>
    </row>
    <row r="43" spans="1:9" x14ac:dyDescent="0.2">
      <c r="F43" s="54" t="s">
        <v>32</v>
      </c>
      <c r="G43" s="55">
        <v>0.04</v>
      </c>
      <c r="H43" s="55">
        <v>5.5199999999999999E-2</v>
      </c>
      <c r="I43" s="55">
        <v>7.85E-2</v>
      </c>
    </row>
    <row r="44" spans="1:9" x14ac:dyDescent="0.2">
      <c r="F44" s="54" t="s">
        <v>11</v>
      </c>
      <c r="G44" s="55">
        <v>8.0999999999999996E-3</v>
      </c>
      <c r="H44" s="55">
        <v>1.2200000000000001E-2</v>
      </c>
      <c r="I44" s="55">
        <v>1.9900000000000001E-2</v>
      </c>
    </row>
    <row r="45" spans="1:9" x14ac:dyDescent="0.2">
      <c r="F45" s="54" t="s">
        <v>9</v>
      </c>
      <c r="G45" s="55">
        <v>1.46E-2</v>
      </c>
      <c r="H45" s="55">
        <v>2.3199999999999998E-2</v>
      </c>
      <c r="I45" s="55">
        <v>3.1600000000000003E-2</v>
      </c>
    </row>
    <row r="46" spans="1:9" x14ac:dyDescent="0.2">
      <c r="F46" s="54" t="s">
        <v>33</v>
      </c>
      <c r="G46" s="55">
        <v>9.4000000000000004E-3</v>
      </c>
      <c r="H46" s="55">
        <v>1.0200000000000001E-2</v>
      </c>
      <c r="I46" s="55">
        <v>1.3299999999999999E-2</v>
      </c>
    </row>
    <row r="47" spans="1:9" x14ac:dyDescent="0.2">
      <c r="F47" s="54" t="s">
        <v>34</v>
      </c>
      <c r="G47" s="55">
        <v>7.1400000000000005E-2</v>
      </c>
      <c r="H47" s="55">
        <v>8.4000000000000005E-2</v>
      </c>
      <c r="I47" s="55">
        <v>0.1043</v>
      </c>
    </row>
    <row r="48" spans="1:9" ht="15" customHeight="1" x14ac:dyDescent="0.2">
      <c r="F48" s="54" t="s">
        <v>35</v>
      </c>
      <c r="G48" s="65" t="s">
        <v>51</v>
      </c>
      <c r="H48" s="65"/>
      <c r="I48" s="65"/>
    </row>
    <row r="50" spans="6:9" ht="13.5" customHeight="1" x14ac:dyDescent="0.2">
      <c r="F50" s="15" t="s">
        <v>49</v>
      </c>
      <c r="G50" s="15"/>
      <c r="H50" s="15"/>
      <c r="I50" s="15"/>
    </row>
    <row r="51" spans="6:9" ht="28.5" x14ac:dyDescent="0.2">
      <c r="F51" s="51" t="s">
        <v>28</v>
      </c>
      <c r="G51" s="52" t="s">
        <v>29</v>
      </c>
      <c r="H51" s="52" t="s">
        <v>30</v>
      </c>
      <c r="I51" s="52" t="s">
        <v>31</v>
      </c>
    </row>
    <row r="52" spans="6:9" x14ac:dyDescent="0.2">
      <c r="F52" s="54" t="s">
        <v>32</v>
      </c>
      <c r="G52" s="55">
        <v>1.4999999999999999E-2</v>
      </c>
      <c r="H52" s="55">
        <v>3.4500000000000003E-2</v>
      </c>
      <c r="I52" s="55">
        <v>4.4900000000000002E-2</v>
      </c>
    </row>
    <row r="53" spans="6:9" x14ac:dyDescent="0.2">
      <c r="F53" s="54" t="s">
        <v>11</v>
      </c>
      <c r="G53" s="55">
        <v>3.0000000000000001E-3</v>
      </c>
      <c r="H53" s="55">
        <v>4.7999999999999996E-3</v>
      </c>
      <c r="I53" s="55">
        <v>8.2000000000000007E-3</v>
      </c>
    </row>
    <row r="54" spans="6:9" x14ac:dyDescent="0.2">
      <c r="F54" s="54" t="s">
        <v>9</v>
      </c>
      <c r="G54" s="55">
        <v>5.5999999999999999E-3</v>
      </c>
      <c r="H54" s="55">
        <v>8.5000000000000006E-3</v>
      </c>
      <c r="I54" s="55">
        <v>8.8999999999999999E-3</v>
      </c>
    </row>
    <row r="55" spans="6:9" x14ac:dyDescent="0.2">
      <c r="F55" s="54" t="s">
        <v>33</v>
      </c>
      <c r="G55" s="55">
        <v>8.5000000000000006E-3</v>
      </c>
      <c r="H55" s="55">
        <v>8.5000000000000006E-3</v>
      </c>
      <c r="I55" s="55">
        <v>1.11E-2</v>
      </c>
    </row>
    <row r="56" spans="6:9" x14ac:dyDescent="0.2">
      <c r="F56" s="54" t="s">
        <v>34</v>
      </c>
      <c r="G56" s="55">
        <v>3.5000000000000003E-2</v>
      </c>
      <c r="H56" s="55">
        <v>5.11E-2</v>
      </c>
      <c r="I56" s="55">
        <v>6.2199999999999998E-2</v>
      </c>
    </row>
    <row r="57" spans="6:9" ht="15" customHeight="1" x14ac:dyDescent="0.2">
      <c r="F57" s="54" t="s">
        <v>35</v>
      </c>
      <c r="G57" s="65" t="s">
        <v>36</v>
      </c>
      <c r="H57" s="65"/>
      <c r="I57" s="65"/>
    </row>
  </sheetData>
  <mergeCells count="14">
    <mergeCell ref="G39:I39"/>
    <mergeCell ref="G48:I48"/>
    <mergeCell ref="F50:I50"/>
    <mergeCell ref="G57:I57"/>
    <mergeCell ref="F23:I23"/>
    <mergeCell ref="A25:D25"/>
    <mergeCell ref="A27:D27"/>
    <mergeCell ref="G30:I30"/>
    <mergeCell ref="F32:K32"/>
    <mergeCell ref="F3:K3"/>
    <mergeCell ref="N3:S3"/>
    <mergeCell ref="F5:I5"/>
    <mergeCell ref="G12:I12"/>
    <mergeCell ref="G21:I21"/>
  </mergeCells>
  <pageMargins left="0.51180555555555496" right="0.51180555555555496" top="0.78749999999999998" bottom="0.78749999999999998" header="0.51180555555555496" footer="0.51180555555555496"/>
  <pageSetup paperSize="9" firstPageNumber="0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DEMONS. DO BDI</vt:lpstr>
      <vt:lpstr>COMP. DO BDI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axlsx</dc:creator>
  <dc:description/>
  <cp:lastModifiedBy>Ditec</cp:lastModifiedBy>
  <cp:revision>2</cp:revision>
  <cp:lastPrinted>2020-03-12T19:33:37Z</cp:lastPrinted>
  <dcterms:created xsi:type="dcterms:W3CDTF">2019-08-14T13:17:37Z</dcterms:created>
  <dcterms:modified xsi:type="dcterms:W3CDTF">2020-03-12T19:33:41Z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